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Price Bid Madanapalli" sheetId="52" r:id="rId1"/>
  </sheets>
  <calcPr calcId="144525"/>
</workbook>
</file>

<file path=xl/calcChain.xml><?xml version="1.0" encoding="utf-8"?>
<calcChain xmlns="http://schemas.openxmlformats.org/spreadsheetml/2006/main">
  <c r="F82" i="52" l="1"/>
  <c r="F90" i="52"/>
  <c r="F32" i="52"/>
  <c r="F91" i="52" l="1"/>
</calcChain>
</file>

<file path=xl/sharedStrings.xml><?xml version="1.0" encoding="utf-8"?>
<sst xmlns="http://schemas.openxmlformats.org/spreadsheetml/2006/main" count="222" uniqueCount="122">
  <si>
    <t>Mtr.</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</si>
  <si>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</si>
  <si>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</si>
  <si>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</si>
  <si>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</si>
  <si>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</si>
  <si>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</si>
  <si>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</si>
  <si>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</si>
  <si>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Nos.</t>
  </si>
  <si>
    <t>Mtr</t>
  </si>
  <si>
    <t>Point Wiring</t>
  </si>
  <si>
    <t>Item</t>
  </si>
  <si>
    <t>Sqft</t>
  </si>
  <si>
    <t>Sr.</t>
  </si>
  <si>
    <t>Items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</si>
  <si>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</si>
  <si>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</si>
  <si>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</si>
  <si>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</si>
  <si>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</si>
  <si>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</si>
  <si>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</si>
  <si>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</si>
  <si>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</si>
  <si>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</si>
  <si>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</si>
  <si>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</si>
  <si>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</si>
  <si>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</si>
  <si>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24 port jack panel D-Link make)</t>
  </si>
  <si>
    <t>Supply and fixing of wall mountable Rack 12U with power adaptor etc.(D-Link make)</t>
  </si>
  <si>
    <t>Procurement new of furniture and renovation items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</si>
  <si>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</si>
  <si>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</si>
  <si>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</si>
  <si>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</si>
  <si>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rPr>
        <b/>
        <sz val="11"/>
        <color rgb="FF000000"/>
        <rFont val="Times New Roman"/>
        <family val="1"/>
      </rPr>
      <t>Plywood Storage cabinet with outside  and inside laminated (Full hight/Low Height):-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</si>
  <si>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rgb="FF000000"/>
        <rFont val="Times New Roman"/>
        <family val="1"/>
      </rPr>
      <t>Side Credanza with outside  and inside laminated</t>
    </r>
    <r>
      <rPr>
        <b/>
        <sz val="11"/>
        <color theme="1"/>
        <rFont val="Times New Roman"/>
        <family val="1"/>
      </rPr>
      <t xml:space="preserve">-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 xml:space="preserve">Quoted rates shall include cost of necessary hardware, like 3’’ handles, concealed hinges, locks with keys in duplicate, magnetic catches, etc.                                                                </t>
    </r>
  </si>
  <si>
    <t>1.11b</t>
  </si>
  <si>
    <t>3'6''x1'3''x2'6''</t>
  </si>
  <si>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</si>
  <si>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t>1.12a</t>
  </si>
  <si>
    <t>1.12c</t>
  </si>
  <si>
    <t>1.12d</t>
  </si>
  <si>
    <t>Branch Head Table size  6' Long X 3'wide  x 2'6'' height  with  drawers</t>
  </si>
  <si>
    <t>1.12e</t>
  </si>
  <si>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</si>
  <si>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</si>
  <si>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BOX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</si>
  <si>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</si>
  <si>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Total of 1</t>
  </si>
  <si>
    <t>Electric wiring and Switches</t>
  </si>
  <si>
    <t>Qty.</t>
  </si>
  <si>
    <t>Rate(Rs.) Excluding GST</t>
  </si>
  <si>
    <t>Amount(Rs.) Excluding GST</t>
  </si>
  <si>
    <t>Main Panels and Distribution Boards</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</si>
  <si>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</si>
  <si>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</si>
  <si>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</si>
  <si>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</si>
  <si>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</si>
  <si>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</si>
  <si>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</si>
  <si>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C2</t>
  </si>
  <si>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</si>
  <si>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t>C3</t>
  </si>
  <si>
    <r>
      <t xml:space="preserve">UPS (Input/Output)
Incomer:- </t>
    </r>
    <r>
      <rPr>
        <sz val="10"/>
        <color theme="1"/>
        <rFont val="Times New Roman"/>
        <family val="1"/>
      </rPr>
      <t>1 No. 40 Amp TPN MCB
                   2 No. 63 Amp DP MCB</t>
    </r>
    <r>
      <rPr>
        <b/>
        <sz val="10"/>
        <color theme="1"/>
        <rFont val="Times New Roman"/>
        <family val="1"/>
      </rPr>
      <t xml:space="preserve">
</t>
    </r>
  </si>
  <si>
    <t>C4</t>
  </si>
  <si>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</si>
  <si>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</si>
  <si>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</si>
  <si>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</si>
  <si>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</si>
  <si>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t>Cables and cable laying and end termination</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</si>
  <si>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</si>
  <si>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</si>
  <si>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</si>
  <si>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d</t>
  </si>
  <si>
    <t>2 x 6 Sq.mm + 1x 2.5 Sq.mm FR PVC coated copper conductors (1.1 KV grade) in pvc rigid pipe/capping-casing on surface of wall duly clamping with necessary fittings and accessories from Main DB to POWER/LIGHT DB. Including all necessary terminals etc complete.</t>
  </si>
  <si>
    <t>e</t>
  </si>
  <si>
    <t>End Termination of the above cables with proper Glands and Lugs</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</si>
  <si>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</si>
  <si>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</si>
  <si>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 xml:space="preserve">2x 2.5 Sq mm + 1x1.5 Sq mm copper wire circuit mains for raw power points, lights and glow sign board. (LDB to Switch boards). For 16A power point maximum 2 points in a circuit. 
For 6 A power point maximum 3 point in a circuit.
</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</si>
  <si>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</si>
  <si>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</si>
  <si>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</si>
  <si>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</si>
  <si>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f</t>
  </si>
  <si>
    <t>g</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</si>
  <si>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</si>
  <si>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</si>
  <si>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</si>
  <si>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</si>
  <si>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</si>
  <si>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</si>
  <si>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</si>
  <si>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</si>
  <si>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</si>
  <si>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</si>
  <si>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</si>
  <si>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</si>
  <si>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</si>
  <si>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h</t>
  </si>
  <si>
    <t>Providing and fixing Fan hook</t>
  </si>
  <si>
    <t xml:space="preserve">Total of 2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</si>
  <si>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</si>
  <si>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</si>
  <si>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</si>
  <si>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</si>
  <si>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t>Grand Total 1+2+3 =</t>
  </si>
  <si>
    <r>
      <t>Front Glass barrier on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</si>
  <si>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r>
      <rPr>
        <b/>
        <sz val="11"/>
        <color rgb="FF000000"/>
        <rFont val="Times New Roman"/>
        <family val="1"/>
      </rPr>
      <t xml:space="preserve">Cash cabin Table with </t>
    </r>
    <r>
      <rPr>
        <b/>
        <u/>
        <sz val="12"/>
        <color rgb="FF000000"/>
        <rFont val="Times New Roman"/>
        <family val="1"/>
      </rPr>
      <t>customer top and  front glass</t>
    </r>
    <r>
      <rPr>
        <b/>
        <sz val="11"/>
        <color rgb="FF000000"/>
        <rFont val="Times New Roman"/>
        <family val="1"/>
      </rPr>
      <t xml:space="preserve"> -Size of table 6’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The item also includes</t>
    </r>
    <r>
      <rPr>
        <b/>
        <sz val="11"/>
        <color rgb="FF000000"/>
        <rFont val="Times New Roman"/>
        <family val="1"/>
      </rPr>
      <t xml:space="preserve"> Front Glass barrier on Cash CabinTables </t>
    </r>
    <r>
      <rPr>
        <sz val="11"/>
        <color rgb="FF000000"/>
        <rFont val="Times New Roman"/>
        <family val="1"/>
      </rPr>
      <t>having verticle 12mm thk PLAIN glass fixed between 3'-0" &amp; 7'-0" in height with necessary cut-outs etc. complete as per instructions of Bank</t>
    </r>
  </si>
  <si>
    <r>
      <rPr>
        <b/>
        <sz val="11"/>
        <color rgb="FF000000"/>
        <rFont val="Times New Roman"/>
        <family val="1"/>
      </rPr>
      <t>Wall facing Server Table without drawer</t>
    </r>
    <r>
      <rPr>
        <sz val="11"/>
        <color rgb="FF000000"/>
        <rFont val="Times New Roman"/>
        <family val="1"/>
      </rPr>
      <t xml:space="preserve"> (Size – 4' long,x 2' wide x 2'6'' height): Providing and fixing Server table  with keyboard and without drawer and without front panel. This item includes all necessary fixing arrangement/hardware with side walls and solid partition.</t>
    </r>
  </si>
  <si>
    <t xml:space="preserve">Total of 3 </t>
  </si>
  <si>
    <t>Seal and Signature of Contractor.</t>
  </si>
  <si>
    <t>Above Rate and amount are excluding GST. Applicable GST shall be charged Extra.</t>
  </si>
  <si>
    <r>
      <t>Cash Cabin Partition including door: -</t>
    </r>
    <r>
      <rPr>
        <sz val="11"/>
        <color rgb="FF000000"/>
        <rFont val="Times New Roman"/>
        <family val="1"/>
      </rPr>
      <t xml:space="preserve"> 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 xml:space="preserve">
Details of partitions are as under:-
The side/intermediate partition- </t>
    </r>
    <r>
      <rPr>
        <sz val="11"/>
        <color rgb="FF000000"/>
        <rFont val="Times New Roman"/>
        <family val="1"/>
      </rPr>
      <t>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Back side partition </t>
    </r>
    <r>
      <rPr>
        <sz val="11"/>
        <color rgb="FF000000"/>
        <rFont val="Times New Roman"/>
        <family val="1"/>
      </rPr>
      <t>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</si>
  <si>
    <r>
      <rPr>
        <b/>
        <sz val="11"/>
        <color theme="1"/>
        <rFont val="Calibri"/>
        <family val="2"/>
        <scheme val="minor"/>
      </rPr>
      <t>Officer Table Size 4'3'' x 2'6'' x 2'6''</t>
    </r>
    <r>
      <rPr>
        <sz val="11"/>
        <color theme="1"/>
        <rFont val="Calibri"/>
        <family val="2"/>
        <scheme val="minor"/>
      </rPr>
      <t xml:space="preserve"> Table with drawers</t>
    </r>
  </si>
  <si>
    <r>
      <rPr>
        <b/>
        <sz val="11"/>
        <color theme="1"/>
        <rFont val="Calibri"/>
        <family val="2"/>
        <scheme val="minor"/>
      </rPr>
      <t>Officer Table Size 4'5'' x 2'6'' x 2'6''</t>
    </r>
    <r>
      <rPr>
        <sz val="11"/>
        <color theme="1"/>
        <rFont val="Calibri"/>
        <family val="2"/>
        <scheme val="minor"/>
      </rPr>
      <t xml:space="preserve"> Table with drawers</t>
    </r>
  </si>
  <si>
    <t>1.12b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</si>
</sst>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6" x14ac:knownFonts="1">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u/>
      <sz val="12"/>
      <color rgb="FF000000"/>
      <name val="Times New Roman"/>
      <family val="1"/>
    </font>
    <font>
      <b/>
      <sz val="14"/>
      <color theme="1"/>
      <name val="Times New Roman"/>
      <family val="1"/>
    </font>
    <font>
      <b/>
      <i/>
      <sz val="10"/>
      <color indexed="8"/>
      <name val="Arial"/>
      <family val="2"/>
    </font>
    <font>
      <i/>
      <sz val="10"/>
      <color indexed="8"/>
      <name val="Arial"/>
      <family val="2"/>
    </font>
    <font>
      <b/>
      <sz val="12"/>
      <color rgb="FF000000"/>
      <name val="Calibri"/>
      <family val="2"/>
    </font>
    <font>
      <b/>
      <sz val="16"/>
      <color theme="1"/>
      <name val="Times New Roman"/>
      <family val="1"/>
    </font>
    <font>
      <sz val="11"/>
      <color rgb="FF000000"/>
      <name val="Calibri"/>
      <family val="2"/>
    </font>
    <font>
      <b/>
      <sz val="11"/>
      <color rgb="FF000000"/>
      <name val="Calibri"/>
      <family val="2"/>
    </font>
    <font>
      <sz val="9"/>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1" fillId="0" borderId="0"/>
  </cellStyleXfs>
  <cellXfs count="77">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2" fontId="8" fillId="0" borderId="1" xfId="0" applyNumberFormat="1" applyFont="1" applyBorder="1" applyAlignment="1">
      <alignment horizontal="right" vertical="center"/>
    </xf>
    <xf numFmtId="0" fontId="0" fillId="0" borderId="0" xfId="0" applyBorder="1"/>
    <xf numFmtId="2" fontId="0" fillId="0" borderId="0" xfId="0" applyNumberFormat="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2" fontId="7" fillId="0" borderId="1" xfId="0" applyNumberFormat="1" applyFont="1" applyBorder="1"/>
    <xf numFmtId="0" fontId="0" fillId="2" borderId="0" xfId="0" applyFill="1"/>
    <xf numFmtId="0" fontId="13" fillId="0" borderId="1" xfId="0" applyFont="1" applyBorder="1" applyAlignment="1">
      <alignment horizontal="justify" vertical="center" wrapText="1"/>
    </xf>
    <xf numFmtId="0" fontId="14" fillId="0" borderId="1" xfId="0" applyFont="1" applyBorder="1" applyAlignment="1">
      <alignment horizontal="center" vertical="center" wrapText="1"/>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14" fillId="2" borderId="3" xfId="0" applyFont="1" applyFill="1" applyBorder="1" applyAlignment="1">
      <alignment horizontal="center" vertical="top" wrapText="1"/>
    </xf>
    <xf numFmtId="0" fontId="6" fillId="2" borderId="3" xfId="0" applyFont="1" applyFill="1" applyBorder="1" applyAlignment="1">
      <alignment horizontal="center" vertical="center"/>
    </xf>
    <xf numFmtId="2" fontId="6" fillId="2" borderId="3" xfId="0" applyNumberFormat="1" applyFont="1" applyFill="1" applyBorder="1" applyAlignment="1">
      <alignment horizontal="center" vertical="center"/>
    </xf>
    <xf numFmtId="0" fontId="0" fillId="0" borderId="1" xfId="0" applyBorder="1" applyAlignment="1">
      <alignment horizontal="left" wrapText="1"/>
    </xf>
    <xf numFmtId="0" fontId="12"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9" fillId="0" borderId="1" xfId="0" applyFont="1" applyBorder="1" applyAlignment="1">
      <alignment horizontal="justify" vertical="top" wrapText="1"/>
    </xf>
    <xf numFmtId="0" fontId="14" fillId="2" borderId="1" xfId="0" applyFont="1" applyFill="1" applyBorder="1" applyAlignment="1">
      <alignment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8" fillId="0" borderId="1" xfId="0" applyFont="1" applyBorder="1" applyAlignment="1">
      <alignment horizontal="left" vertical="center" wrapText="1"/>
    </xf>
    <xf numFmtId="0" fontId="10" fillId="0" borderId="1" xfId="0" applyFont="1" applyBorder="1" applyAlignment="1">
      <alignment horizontal="left" vertical="top" wrapText="1"/>
    </xf>
    <xf numFmtId="0" fontId="14" fillId="2" borderId="1" xfId="0" applyFont="1" applyFill="1" applyBorder="1" applyAlignment="1">
      <alignment vertical="center" wrapText="1"/>
    </xf>
    <xf numFmtId="0" fontId="13" fillId="0" borderId="1" xfId="0" applyFont="1" applyBorder="1" applyAlignment="1">
      <alignment horizontal="justify" vertical="center"/>
    </xf>
    <xf numFmtId="0" fontId="14" fillId="0" borderId="0" xfId="0" applyFont="1" applyAlignment="1">
      <alignment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4"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1" xfId="0" applyFont="1" applyBorder="1" applyAlignment="1">
      <alignment horizontal="right" vertical="center" wrapText="1"/>
    </xf>
    <xf numFmtId="0" fontId="10" fillId="0" borderId="1" xfId="0" applyFont="1" applyBorder="1" applyAlignment="1">
      <alignment vertical="center" wrapText="1"/>
    </xf>
    <xf numFmtId="2" fontId="24"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2" fontId="21" fillId="0" borderId="1" xfId="0" applyNumberFormat="1" applyFont="1" applyBorder="1" applyAlignment="1">
      <alignment horizontal="right" vertical="center" wrapText="1"/>
    </xf>
    <xf numFmtId="0" fontId="8" fillId="0" borderId="1" xfId="0" applyFont="1" applyBorder="1" applyAlignment="1">
      <alignment horizontal="left" vertical="top" wrapText="1"/>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abSelected="1" zoomScale="70" zoomScaleNormal="70" workbookViewId="0">
      <selection activeCell="L21" sqref="L21"/>
    </sheetView>
  </sheetViews>
  <sheetFormatPr defaultRowHeight="15" x14ac:dyDescent="0.25"/>
  <cols>
    <col min="1" max="1" width="8.140625" customWidth="1"/>
    <col min="2" max="2" width="59.85546875" customWidth="1"/>
    <col min="3" max="3" width="9.85546875" customWidth="1"/>
    <col min="4" max="4" width="10" style="30" customWidth="1"/>
    <col min="5" max="5" width="12.140625" customWidth="1"/>
    <col min="6" max="6" width="14.7109375" customWidth="1"/>
    <col min="8" max="8" width="17.7109375" customWidth="1"/>
    <col min="10" max="10" width="16.28515625" customWidth="1"/>
    <col min="12" max="12" width="15.5703125" customWidth="1"/>
  </cols>
  <sheetData>
    <row r="1" spans="1:12" ht="37.5" x14ac:dyDescent="0.25">
      <c r="A1" s="45">
        <v>1</v>
      </c>
      <c r="B1" s="46" t="s">
        <v>32</v>
      </c>
      <c r="C1" s="44"/>
      <c r="D1" s="44"/>
      <c r="E1" s="44"/>
      <c r="F1" s="44"/>
    </row>
    <row r="2" spans="1:12" ht="39.75" customHeight="1" x14ac:dyDescent="0.25">
      <c r="A2" s="13" t="s">
        <v>14</v>
      </c>
      <c r="B2" s="14" t="s">
        <v>15</v>
      </c>
      <c r="C2" s="32" t="s">
        <v>8</v>
      </c>
      <c r="D2" s="32" t="s">
        <v>53</v>
      </c>
      <c r="E2" s="73" t="s">
        <v>54</v>
      </c>
      <c r="F2" s="74" t="s">
        <v>55</v>
      </c>
    </row>
    <row r="3" spans="1:12" ht="313.5" x14ac:dyDescent="0.25">
      <c r="A3" s="15">
        <v>1.01</v>
      </c>
      <c r="B3" s="31" t="s">
        <v>33</v>
      </c>
      <c r="C3" s="16" t="s">
        <v>13</v>
      </c>
      <c r="D3" s="17">
        <v>365</v>
      </c>
      <c r="E3" s="18"/>
      <c r="F3" s="19"/>
      <c r="H3" s="8"/>
      <c r="I3" s="8"/>
      <c r="J3" s="8"/>
      <c r="K3" s="8"/>
      <c r="L3" s="8"/>
    </row>
    <row r="4" spans="1:12" ht="138.75" customHeight="1" x14ac:dyDescent="0.25">
      <c r="A4" s="15">
        <v>1.02</v>
      </c>
      <c r="B4" s="31" t="s">
        <v>34</v>
      </c>
      <c r="C4" s="16" t="s">
        <v>13</v>
      </c>
      <c r="D4" s="17">
        <v>180</v>
      </c>
      <c r="E4" s="18"/>
      <c r="F4" s="19"/>
      <c r="H4" s="8"/>
      <c r="I4" s="8"/>
      <c r="J4" s="8"/>
      <c r="K4" s="8"/>
      <c r="L4" s="8"/>
    </row>
    <row r="5" spans="1:12" ht="299.25" x14ac:dyDescent="0.25">
      <c r="A5" s="15">
        <v>1.03</v>
      </c>
      <c r="B5" s="47" t="s">
        <v>118</v>
      </c>
      <c r="C5" s="16" t="s">
        <v>13</v>
      </c>
      <c r="D5" s="17">
        <v>115</v>
      </c>
      <c r="E5" s="18"/>
      <c r="F5" s="19"/>
      <c r="H5" s="8"/>
      <c r="I5" s="8"/>
      <c r="J5" s="8"/>
      <c r="K5" s="8"/>
      <c r="L5" s="8"/>
    </row>
    <row r="6" spans="1:12" ht="105" x14ac:dyDescent="0.25">
      <c r="A6" s="34">
        <v>1.04</v>
      </c>
      <c r="B6" s="47" t="s">
        <v>112</v>
      </c>
      <c r="C6" s="16" t="s">
        <v>13</v>
      </c>
      <c r="D6" s="17">
        <v>35</v>
      </c>
      <c r="E6" s="26"/>
      <c r="F6" s="27"/>
    </row>
    <row r="7" spans="1:12" ht="120" x14ac:dyDescent="0.25">
      <c r="A7" s="40">
        <v>1.05</v>
      </c>
      <c r="B7" s="12" t="s">
        <v>28</v>
      </c>
      <c r="C7" s="41" t="s">
        <v>13</v>
      </c>
      <c r="D7" s="17">
        <v>110</v>
      </c>
      <c r="E7" s="42"/>
      <c r="F7" s="33"/>
    </row>
    <row r="8" spans="1:12" ht="258.75" customHeight="1" x14ac:dyDescent="0.25">
      <c r="A8" s="15">
        <v>1.06</v>
      </c>
      <c r="B8" s="36" t="s">
        <v>35</v>
      </c>
      <c r="C8" s="16" t="s">
        <v>13</v>
      </c>
      <c r="D8" s="17">
        <v>600</v>
      </c>
      <c r="E8" s="18"/>
      <c r="F8" s="19"/>
    </row>
    <row r="9" spans="1:12" ht="225" customHeight="1" x14ac:dyDescent="0.25">
      <c r="A9" s="15">
        <v>1.07</v>
      </c>
      <c r="B9" s="12" t="s">
        <v>16</v>
      </c>
      <c r="C9" s="16" t="s">
        <v>13</v>
      </c>
      <c r="D9" s="17">
        <v>570</v>
      </c>
      <c r="E9" s="18"/>
      <c r="F9" s="19"/>
    </row>
    <row r="10" spans="1:12" ht="186.75" customHeight="1" x14ac:dyDescent="0.25">
      <c r="A10" s="15">
        <v>1.08</v>
      </c>
      <c r="B10" s="48" t="s">
        <v>36</v>
      </c>
      <c r="C10" s="17" t="s">
        <v>13</v>
      </c>
      <c r="D10" s="17">
        <v>45</v>
      </c>
      <c r="E10" s="18"/>
      <c r="F10" s="19"/>
    </row>
    <row r="11" spans="1:12" ht="30" x14ac:dyDescent="0.25">
      <c r="A11" s="35">
        <v>1.0900000000000001</v>
      </c>
      <c r="B11" s="36" t="s">
        <v>22</v>
      </c>
      <c r="C11" s="32" t="s">
        <v>24</v>
      </c>
      <c r="D11" s="32">
        <v>2</v>
      </c>
      <c r="E11" s="26"/>
      <c r="F11" s="33"/>
    </row>
    <row r="12" spans="1:12" ht="241.5" customHeight="1" x14ac:dyDescent="0.25">
      <c r="A12" s="15">
        <v>1.1000000000000001</v>
      </c>
      <c r="B12" s="25" t="s">
        <v>37</v>
      </c>
      <c r="C12" s="16" t="s">
        <v>13</v>
      </c>
      <c r="D12" s="17">
        <v>100</v>
      </c>
      <c r="E12" s="18"/>
      <c r="F12" s="19"/>
    </row>
    <row r="13" spans="1:12" ht="209.25" customHeight="1" x14ac:dyDescent="0.25">
      <c r="A13" s="15">
        <v>1.1100000000000001</v>
      </c>
      <c r="B13" s="12" t="s">
        <v>38</v>
      </c>
      <c r="C13" s="1"/>
      <c r="D13" s="39"/>
      <c r="E13" s="1"/>
      <c r="F13" s="1"/>
    </row>
    <row r="14" spans="1:12" ht="18.75" customHeight="1" x14ac:dyDescent="0.25">
      <c r="A14" s="15" t="s">
        <v>39</v>
      </c>
      <c r="B14" s="12" t="s">
        <v>40</v>
      </c>
      <c r="C14" s="16" t="s">
        <v>13</v>
      </c>
      <c r="D14" s="17">
        <v>10</v>
      </c>
      <c r="E14" s="18"/>
      <c r="F14" s="20"/>
    </row>
    <row r="15" spans="1:12" ht="351" customHeight="1" x14ac:dyDescent="0.25">
      <c r="A15" s="15">
        <v>1.1200000000000001</v>
      </c>
      <c r="B15" s="49" t="s">
        <v>41</v>
      </c>
      <c r="C15" s="21"/>
      <c r="D15" s="17"/>
      <c r="E15" s="18"/>
      <c r="F15" s="10"/>
    </row>
    <row r="16" spans="1:12" ht="15.75" x14ac:dyDescent="0.25">
      <c r="A16" s="15" t="s">
        <v>42</v>
      </c>
      <c r="B16" s="22" t="s">
        <v>119</v>
      </c>
      <c r="C16" s="3" t="s">
        <v>9</v>
      </c>
      <c r="D16" s="23">
        <v>3</v>
      </c>
      <c r="E16" s="18"/>
      <c r="F16" s="20"/>
    </row>
    <row r="17" spans="1:9" ht="15.75" x14ac:dyDescent="0.25">
      <c r="A17" s="15" t="s">
        <v>121</v>
      </c>
      <c r="B17" s="22" t="s">
        <v>120</v>
      </c>
      <c r="C17" s="3" t="s">
        <v>9</v>
      </c>
      <c r="D17" s="23">
        <v>1</v>
      </c>
      <c r="E17" s="18"/>
      <c r="F17" s="20"/>
    </row>
    <row r="18" spans="1:9" ht="135" x14ac:dyDescent="0.25">
      <c r="A18" s="15" t="s">
        <v>43</v>
      </c>
      <c r="B18" s="50" t="s">
        <v>113</v>
      </c>
      <c r="C18" s="3" t="s">
        <v>9</v>
      </c>
      <c r="D18" s="17">
        <v>1</v>
      </c>
      <c r="E18" s="18"/>
      <c r="F18" s="20"/>
    </row>
    <row r="19" spans="1:9" ht="30" x14ac:dyDescent="0.25">
      <c r="A19" s="15" t="s">
        <v>44</v>
      </c>
      <c r="B19" s="51" t="s">
        <v>45</v>
      </c>
      <c r="C19" s="3" t="s">
        <v>9</v>
      </c>
      <c r="D19" s="17">
        <v>1</v>
      </c>
      <c r="E19" s="18"/>
      <c r="F19" s="20"/>
    </row>
    <row r="20" spans="1:9" ht="75" x14ac:dyDescent="0.25">
      <c r="A20" s="15" t="s">
        <v>46</v>
      </c>
      <c r="B20" s="52" t="s">
        <v>114</v>
      </c>
      <c r="C20" s="3" t="s">
        <v>19</v>
      </c>
      <c r="D20" s="17">
        <v>4</v>
      </c>
      <c r="E20" s="18"/>
      <c r="F20" s="20"/>
    </row>
    <row r="21" spans="1:9" ht="150" x14ac:dyDescent="0.25">
      <c r="A21" s="15">
        <v>1.1299999999999999</v>
      </c>
      <c r="B21" s="25" t="s">
        <v>18</v>
      </c>
      <c r="C21" s="16" t="s">
        <v>13</v>
      </c>
      <c r="D21" s="17">
        <v>50</v>
      </c>
      <c r="E21" s="16"/>
      <c r="F21" s="19"/>
    </row>
    <row r="22" spans="1:9" ht="129" x14ac:dyDescent="0.25">
      <c r="A22" s="24">
        <v>1.1399999999999999</v>
      </c>
      <c r="B22" s="25" t="s">
        <v>47</v>
      </c>
      <c r="C22" s="16" t="s">
        <v>13</v>
      </c>
      <c r="D22" s="17">
        <v>45</v>
      </c>
      <c r="E22" s="16"/>
      <c r="F22" s="19"/>
    </row>
    <row r="23" spans="1:9" ht="60" x14ac:dyDescent="0.25">
      <c r="A23" s="24">
        <v>1.1499999999999999</v>
      </c>
      <c r="B23" s="53" t="s">
        <v>26</v>
      </c>
      <c r="C23" s="17" t="s">
        <v>19</v>
      </c>
      <c r="D23" s="17">
        <v>140</v>
      </c>
      <c r="E23" s="17"/>
      <c r="F23" s="27"/>
    </row>
    <row r="24" spans="1:9" ht="90" x14ac:dyDescent="0.25">
      <c r="A24" s="15">
        <v>1.1599999999999999</v>
      </c>
      <c r="B24" s="12" t="s">
        <v>20</v>
      </c>
      <c r="C24" s="16" t="s">
        <v>21</v>
      </c>
      <c r="D24" s="17">
        <v>110</v>
      </c>
      <c r="E24" s="16"/>
      <c r="F24" s="19"/>
      <c r="I24" s="37"/>
    </row>
    <row r="25" spans="1:9" ht="75" x14ac:dyDescent="0.25">
      <c r="A25" s="24">
        <v>1.17</v>
      </c>
      <c r="B25" s="53" t="s">
        <v>25</v>
      </c>
      <c r="C25" s="17" t="s">
        <v>13</v>
      </c>
      <c r="D25" s="17">
        <v>25</v>
      </c>
      <c r="E25" s="17"/>
      <c r="F25" s="27"/>
    </row>
    <row r="26" spans="1:9" ht="105" x14ac:dyDescent="0.25">
      <c r="A26" s="15">
        <v>1.18</v>
      </c>
      <c r="B26" s="36" t="s">
        <v>48</v>
      </c>
      <c r="C26" s="32" t="s">
        <v>9</v>
      </c>
      <c r="D26" s="32">
        <v>1</v>
      </c>
      <c r="E26" s="16"/>
      <c r="F26" s="19"/>
    </row>
    <row r="27" spans="1:9" ht="165" x14ac:dyDescent="0.25">
      <c r="A27" s="15">
        <v>1.19</v>
      </c>
      <c r="B27" s="54" t="s">
        <v>49</v>
      </c>
      <c r="C27" s="32" t="s">
        <v>9</v>
      </c>
      <c r="D27" s="32">
        <v>2</v>
      </c>
      <c r="E27" s="16"/>
      <c r="F27" s="19"/>
    </row>
    <row r="28" spans="1:9" ht="75" x14ac:dyDescent="0.25">
      <c r="A28" s="24">
        <v>1.2</v>
      </c>
      <c r="B28" s="11" t="s">
        <v>23</v>
      </c>
      <c r="C28" s="32" t="s">
        <v>9</v>
      </c>
      <c r="D28" s="32">
        <v>1</v>
      </c>
      <c r="E28" s="17"/>
      <c r="F28" s="19"/>
    </row>
    <row r="29" spans="1:9" ht="135" x14ac:dyDescent="0.25">
      <c r="A29" s="3">
        <v>1.21</v>
      </c>
      <c r="B29" s="55" t="s">
        <v>50</v>
      </c>
      <c r="C29" s="32" t="s">
        <v>9</v>
      </c>
      <c r="D29" s="17">
        <v>1</v>
      </c>
      <c r="E29" s="16"/>
      <c r="F29" s="19"/>
    </row>
    <row r="30" spans="1:9" ht="105" x14ac:dyDescent="0.25">
      <c r="A30" s="24">
        <v>1.22</v>
      </c>
      <c r="B30" s="25" t="s">
        <v>17</v>
      </c>
      <c r="C30" s="17" t="s">
        <v>13</v>
      </c>
      <c r="D30" s="17">
        <v>150</v>
      </c>
      <c r="E30" s="26"/>
      <c r="F30" s="27"/>
    </row>
    <row r="31" spans="1:9" ht="15.75" x14ac:dyDescent="0.25">
      <c r="A31" s="24">
        <v>1.23</v>
      </c>
      <c r="B31" s="38" t="s">
        <v>27</v>
      </c>
      <c r="C31" s="17" t="s">
        <v>9</v>
      </c>
      <c r="D31" s="17">
        <v>2</v>
      </c>
      <c r="E31" s="26"/>
      <c r="F31" s="27"/>
    </row>
    <row r="32" spans="1:9" ht="15.75" x14ac:dyDescent="0.25">
      <c r="A32" s="2"/>
      <c r="B32" s="28"/>
      <c r="C32" s="21"/>
      <c r="D32" s="17"/>
      <c r="E32" s="56" t="s">
        <v>51</v>
      </c>
      <c r="F32" s="29">
        <f>SUM(F3:F31)</f>
        <v>0</v>
      </c>
    </row>
    <row r="33" spans="1:6" ht="20.25" x14ac:dyDescent="0.25">
      <c r="A33" s="57">
        <v>2</v>
      </c>
      <c r="B33" s="58" t="s">
        <v>52</v>
      </c>
      <c r="C33" s="32"/>
      <c r="D33" s="32"/>
      <c r="E33" s="32"/>
      <c r="F33" s="32"/>
    </row>
    <row r="34" spans="1:6" ht="50.25" customHeight="1" x14ac:dyDescent="0.25">
      <c r="A34" s="57"/>
      <c r="B34" s="32" t="s">
        <v>12</v>
      </c>
      <c r="C34" s="32" t="s">
        <v>8</v>
      </c>
      <c r="D34" s="32" t="s">
        <v>53</v>
      </c>
      <c r="E34" s="32" t="s">
        <v>54</v>
      </c>
      <c r="F34" s="59" t="s">
        <v>55</v>
      </c>
    </row>
    <row r="35" spans="1:6" ht="30.75" customHeight="1" x14ac:dyDescent="0.25">
      <c r="A35" s="60">
        <v>2.1</v>
      </c>
      <c r="B35" s="6" t="s">
        <v>56</v>
      </c>
      <c r="C35" s="32"/>
      <c r="D35" s="32"/>
      <c r="E35" s="32"/>
      <c r="F35" s="32"/>
    </row>
    <row r="36" spans="1:6" ht="330.75" customHeight="1" x14ac:dyDescent="0.25">
      <c r="A36" s="61" t="s">
        <v>29</v>
      </c>
      <c r="B36" s="62" t="s">
        <v>57</v>
      </c>
      <c r="C36" s="63" t="s">
        <v>9</v>
      </c>
      <c r="D36" s="63">
        <v>1</v>
      </c>
      <c r="E36" s="32"/>
      <c r="F36" s="64"/>
    </row>
    <row r="37" spans="1:6" ht="51" x14ac:dyDescent="0.25">
      <c r="A37" s="61" t="s">
        <v>58</v>
      </c>
      <c r="B37" s="4" t="s">
        <v>59</v>
      </c>
      <c r="C37" s="63" t="s">
        <v>9</v>
      </c>
      <c r="D37" s="63">
        <v>1</v>
      </c>
      <c r="E37" s="32"/>
      <c r="F37" s="64"/>
    </row>
    <row r="38" spans="1:6" ht="76.5" x14ac:dyDescent="0.25">
      <c r="A38" s="61" t="s">
        <v>60</v>
      </c>
      <c r="B38" s="62" t="s">
        <v>61</v>
      </c>
      <c r="C38" s="63"/>
      <c r="D38" s="63"/>
      <c r="E38" s="58"/>
      <c r="F38" s="58"/>
    </row>
    <row r="39" spans="1:6" ht="90.75" customHeight="1" x14ac:dyDescent="0.25">
      <c r="A39" s="61" t="s">
        <v>62</v>
      </c>
      <c r="B39" s="6" t="s">
        <v>63</v>
      </c>
      <c r="C39" s="63" t="s">
        <v>9</v>
      </c>
      <c r="D39" s="63">
        <v>1</v>
      </c>
      <c r="E39" s="32"/>
      <c r="F39" s="64"/>
    </row>
    <row r="40" spans="1:6" ht="81" customHeight="1" x14ac:dyDescent="0.25">
      <c r="A40" s="61" t="s">
        <v>64</v>
      </c>
      <c r="B40" s="6" t="s">
        <v>65</v>
      </c>
      <c r="C40" s="63" t="s">
        <v>9</v>
      </c>
      <c r="D40" s="63">
        <v>1</v>
      </c>
      <c r="E40" s="32"/>
      <c r="F40" s="64"/>
    </row>
    <row r="41" spans="1:6" ht="51" x14ac:dyDescent="0.25">
      <c r="A41" s="61" t="s">
        <v>66</v>
      </c>
      <c r="B41" s="6" t="s">
        <v>67</v>
      </c>
      <c r="C41" s="63" t="s">
        <v>9</v>
      </c>
      <c r="D41" s="63">
        <v>1</v>
      </c>
      <c r="E41" s="32"/>
      <c r="F41" s="64"/>
    </row>
    <row r="42" spans="1:6" ht="84.75" customHeight="1" x14ac:dyDescent="0.25">
      <c r="A42" s="61" t="s">
        <v>68</v>
      </c>
      <c r="B42" s="6" t="s">
        <v>69</v>
      </c>
      <c r="C42" s="63" t="s">
        <v>9</v>
      </c>
      <c r="D42" s="63">
        <v>1</v>
      </c>
      <c r="E42" s="32"/>
      <c r="F42" s="64"/>
    </row>
    <row r="43" spans="1:6" x14ac:dyDescent="0.25">
      <c r="A43" s="65">
        <v>2.2000000000000002</v>
      </c>
      <c r="B43" s="6" t="s">
        <v>70</v>
      </c>
      <c r="C43" s="63"/>
      <c r="D43" s="63"/>
      <c r="E43" s="4"/>
      <c r="F43" s="4"/>
    </row>
    <row r="44" spans="1:6" ht="51" x14ac:dyDescent="0.25">
      <c r="A44" s="61" t="s">
        <v>29</v>
      </c>
      <c r="B44" s="5" t="s">
        <v>71</v>
      </c>
      <c r="C44" s="63" t="s">
        <v>9</v>
      </c>
      <c r="D44" s="63">
        <v>2</v>
      </c>
      <c r="E44" s="32"/>
      <c r="F44" s="64"/>
    </row>
    <row r="45" spans="1:6" ht="25.5" x14ac:dyDescent="0.25">
      <c r="A45" s="61" t="s">
        <v>58</v>
      </c>
      <c r="B45" s="5" t="s">
        <v>72</v>
      </c>
      <c r="C45" s="63" t="s">
        <v>0</v>
      </c>
      <c r="D45" s="63">
        <v>25</v>
      </c>
      <c r="E45" s="32"/>
      <c r="F45" s="64"/>
    </row>
    <row r="46" spans="1:6" x14ac:dyDescent="0.25">
      <c r="A46" s="61" t="s">
        <v>60</v>
      </c>
      <c r="B46" s="5" t="s">
        <v>73</v>
      </c>
      <c r="C46" s="63" t="s">
        <v>0</v>
      </c>
      <c r="D46" s="63">
        <v>10</v>
      </c>
      <c r="E46" s="32"/>
      <c r="F46" s="64"/>
    </row>
    <row r="47" spans="1:6" x14ac:dyDescent="0.25">
      <c r="A47" s="65">
        <v>2.2999999999999998</v>
      </c>
      <c r="B47" s="62" t="s">
        <v>74</v>
      </c>
      <c r="C47" s="61"/>
      <c r="D47" s="61"/>
      <c r="E47" s="6"/>
      <c r="F47" s="4"/>
    </row>
    <row r="48" spans="1:6" ht="51" x14ac:dyDescent="0.25">
      <c r="A48" s="58"/>
      <c r="B48" s="62" t="s">
        <v>75</v>
      </c>
      <c r="C48" s="58"/>
      <c r="D48" s="58"/>
      <c r="E48" s="58"/>
      <c r="F48" s="58"/>
    </row>
    <row r="49" spans="1:6" x14ac:dyDescent="0.25">
      <c r="A49" s="61" t="s">
        <v>29</v>
      </c>
      <c r="B49" s="4" t="s">
        <v>76</v>
      </c>
      <c r="C49" s="61" t="s">
        <v>0</v>
      </c>
      <c r="D49" s="61">
        <v>20</v>
      </c>
      <c r="E49" s="61"/>
      <c r="F49" s="66"/>
    </row>
    <row r="50" spans="1:6" x14ac:dyDescent="0.25">
      <c r="A50" s="61" t="s">
        <v>58</v>
      </c>
      <c r="B50" s="4" t="s">
        <v>77</v>
      </c>
      <c r="C50" s="61" t="s">
        <v>0</v>
      </c>
      <c r="D50" s="61">
        <v>25</v>
      </c>
      <c r="E50" s="61"/>
      <c r="F50" s="66"/>
    </row>
    <row r="51" spans="1:6" ht="51" x14ac:dyDescent="0.25">
      <c r="A51" s="61" t="s">
        <v>78</v>
      </c>
      <c r="B51" s="5" t="s">
        <v>79</v>
      </c>
      <c r="C51" s="63" t="s">
        <v>0</v>
      </c>
      <c r="D51" s="63">
        <v>2</v>
      </c>
      <c r="E51" s="61"/>
      <c r="F51" s="66"/>
    </row>
    <row r="52" spans="1:6" x14ac:dyDescent="0.25">
      <c r="A52" s="61" t="s">
        <v>80</v>
      </c>
      <c r="B52" s="5" t="s">
        <v>81</v>
      </c>
      <c r="C52" s="63" t="s">
        <v>9</v>
      </c>
      <c r="D52" s="63">
        <v>4</v>
      </c>
      <c r="E52" s="61"/>
      <c r="F52" s="66"/>
    </row>
    <row r="53" spans="1:6" x14ac:dyDescent="0.25">
      <c r="A53" s="65">
        <v>2.4</v>
      </c>
      <c r="B53" s="6" t="s">
        <v>82</v>
      </c>
      <c r="C53" s="63"/>
      <c r="D53" s="63"/>
      <c r="E53" s="6"/>
      <c r="F53" s="6"/>
    </row>
    <row r="54" spans="1:6" ht="102" x14ac:dyDescent="0.25">
      <c r="A54" s="4"/>
      <c r="B54" s="5" t="s">
        <v>83</v>
      </c>
      <c r="C54" s="63"/>
      <c r="D54" s="63"/>
      <c r="E54" s="6"/>
      <c r="F54" s="6"/>
    </row>
    <row r="55" spans="1:6" ht="63.75" x14ac:dyDescent="0.25">
      <c r="A55" s="61" t="s">
        <v>29</v>
      </c>
      <c r="B55" s="5" t="s">
        <v>84</v>
      </c>
      <c r="C55" s="63" t="s">
        <v>10</v>
      </c>
      <c r="D55" s="63">
        <v>230</v>
      </c>
      <c r="E55" s="61"/>
      <c r="F55" s="66"/>
    </row>
    <row r="56" spans="1:6" ht="25.5" x14ac:dyDescent="0.25">
      <c r="A56" s="61" t="s">
        <v>58</v>
      </c>
      <c r="B56" s="4" t="s">
        <v>1</v>
      </c>
      <c r="C56" s="63" t="s">
        <v>0</v>
      </c>
      <c r="D56" s="63">
        <v>150</v>
      </c>
      <c r="E56" s="67"/>
      <c r="F56" s="66"/>
    </row>
    <row r="57" spans="1:6" x14ac:dyDescent="0.25">
      <c r="A57" s="61" t="s">
        <v>60</v>
      </c>
      <c r="B57" s="4" t="s">
        <v>2</v>
      </c>
      <c r="C57" s="63" t="s">
        <v>0</v>
      </c>
      <c r="D57" s="63">
        <v>100</v>
      </c>
      <c r="E57" s="67"/>
      <c r="F57" s="66"/>
    </row>
    <row r="58" spans="1:6" x14ac:dyDescent="0.25">
      <c r="A58" s="4">
        <v>2.5</v>
      </c>
      <c r="B58" s="6" t="s">
        <v>11</v>
      </c>
      <c r="C58" s="61"/>
      <c r="D58" s="61"/>
      <c r="E58" s="6"/>
      <c r="F58" s="6"/>
    </row>
    <row r="59" spans="1:6" ht="150" x14ac:dyDescent="0.25">
      <c r="A59" s="4"/>
      <c r="B59" s="12" t="s">
        <v>85</v>
      </c>
      <c r="C59" s="6"/>
      <c r="D59" s="6"/>
      <c r="E59" s="6"/>
      <c r="F59" s="6"/>
    </row>
    <row r="60" spans="1:6" x14ac:dyDescent="0.25">
      <c r="A60" s="63" t="s">
        <v>29</v>
      </c>
      <c r="B60" s="12" t="s">
        <v>86</v>
      </c>
      <c r="C60" s="63" t="s">
        <v>9</v>
      </c>
      <c r="D60" s="63">
        <v>25</v>
      </c>
      <c r="E60" s="67"/>
      <c r="F60" s="68"/>
    </row>
    <row r="61" spans="1:6" x14ac:dyDescent="0.25">
      <c r="A61" s="63" t="s">
        <v>58</v>
      </c>
      <c r="B61" s="12" t="s">
        <v>3</v>
      </c>
      <c r="C61" s="63" t="s">
        <v>9</v>
      </c>
      <c r="D61" s="63">
        <v>10</v>
      </c>
      <c r="E61" s="67"/>
      <c r="F61" s="68"/>
    </row>
    <row r="62" spans="1:6" x14ac:dyDescent="0.25">
      <c r="A62" s="63" t="s">
        <v>60</v>
      </c>
      <c r="B62" s="12" t="s">
        <v>87</v>
      </c>
      <c r="C62" s="63" t="s">
        <v>9</v>
      </c>
      <c r="D62" s="63">
        <v>5</v>
      </c>
      <c r="E62" s="67"/>
      <c r="F62" s="68"/>
    </row>
    <row r="63" spans="1:6" ht="51" x14ac:dyDescent="0.25">
      <c r="A63" s="67" t="s">
        <v>78</v>
      </c>
      <c r="B63" s="62" t="s">
        <v>88</v>
      </c>
      <c r="C63" s="63" t="s">
        <v>9</v>
      </c>
      <c r="D63" s="63">
        <v>15</v>
      </c>
      <c r="E63" s="67"/>
      <c r="F63" s="68"/>
    </row>
    <row r="64" spans="1:6" ht="30" x14ac:dyDescent="0.25">
      <c r="A64" s="61" t="s">
        <v>80</v>
      </c>
      <c r="B64" s="69" t="s">
        <v>4</v>
      </c>
      <c r="C64" s="63" t="s">
        <v>9</v>
      </c>
      <c r="D64" s="63">
        <v>15</v>
      </c>
      <c r="E64" s="67"/>
      <c r="F64" s="68"/>
    </row>
    <row r="65" spans="1:6" x14ac:dyDescent="0.25">
      <c r="A65" s="61" t="s">
        <v>89</v>
      </c>
      <c r="B65" s="69" t="s">
        <v>5</v>
      </c>
      <c r="C65" s="63" t="s">
        <v>9</v>
      </c>
      <c r="D65" s="63">
        <v>1</v>
      </c>
      <c r="E65" s="67"/>
      <c r="F65" s="68"/>
    </row>
    <row r="66" spans="1:6" x14ac:dyDescent="0.25">
      <c r="A66" s="61" t="s">
        <v>90</v>
      </c>
      <c r="B66" s="69" t="s">
        <v>6</v>
      </c>
      <c r="C66" s="63" t="s">
        <v>9</v>
      </c>
      <c r="D66" s="63">
        <v>3</v>
      </c>
      <c r="E66" s="67"/>
      <c r="F66" s="68"/>
    </row>
    <row r="67" spans="1:6" x14ac:dyDescent="0.25">
      <c r="A67" s="65">
        <v>2.6</v>
      </c>
      <c r="B67" s="6" t="s">
        <v>91</v>
      </c>
      <c r="C67" s="61"/>
      <c r="D67" s="61"/>
      <c r="E67" s="6"/>
      <c r="F67" s="6"/>
    </row>
    <row r="68" spans="1:6" ht="51" x14ac:dyDescent="0.25">
      <c r="A68" s="61" t="s">
        <v>29</v>
      </c>
      <c r="B68" s="62" t="s">
        <v>92</v>
      </c>
      <c r="C68" s="63" t="s">
        <v>9</v>
      </c>
      <c r="D68" s="63">
        <v>14</v>
      </c>
      <c r="E68" s="67"/>
      <c r="F68" s="68"/>
    </row>
    <row r="69" spans="1:6" ht="51" x14ac:dyDescent="0.25">
      <c r="A69" s="61" t="s">
        <v>58</v>
      </c>
      <c r="B69" s="62" t="s">
        <v>93</v>
      </c>
      <c r="C69" s="63" t="s">
        <v>9</v>
      </c>
      <c r="D69" s="63">
        <v>3</v>
      </c>
      <c r="E69" s="67"/>
      <c r="F69" s="68"/>
    </row>
    <row r="70" spans="1:6" ht="38.25" x14ac:dyDescent="0.25">
      <c r="A70" s="61" t="s">
        <v>60</v>
      </c>
      <c r="B70" s="62" t="s">
        <v>94</v>
      </c>
      <c r="C70" s="63" t="s">
        <v>9</v>
      </c>
      <c r="D70" s="63">
        <v>14</v>
      </c>
      <c r="E70" s="67"/>
      <c r="F70" s="68"/>
    </row>
    <row r="71" spans="1:6" ht="25.5" x14ac:dyDescent="0.25">
      <c r="A71" s="61" t="s">
        <v>78</v>
      </c>
      <c r="B71" s="62" t="s">
        <v>95</v>
      </c>
      <c r="C71" s="63" t="s">
        <v>9</v>
      </c>
      <c r="D71" s="63">
        <v>6</v>
      </c>
      <c r="E71" s="67"/>
      <c r="F71" s="68"/>
    </row>
    <row r="72" spans="1:6" ht="51" x14ac:dyDescent="0.25">
      <c r="A72" s="61" t="s">
        <v>80</v>
      </c>
      <c r="B72" s="62" t="s">
        <v>96</v>
      </c>
      <c r="C72" s="63" t="s">
        <v>9</v>
      </c>
      <c r="D72" s="63">
        <v>1</v>
      </c>
      <c r="E72" s="67"/>
      <c r="F72" s="68"/>
    </row>
    <row r="73" spans="1:6" ht="120" customHeight="1" x14ac:dyDescent="0.25">
      <c r="A73" s="60">
        <v>2.7</v>
      </c>
      <c r="B73" s="31" t="s">
        <v>97</v>
      </c>
      <c r="C73" s="32"/>
      <c r="D73" s="32"/>
      <c r="E73" s="32"/>
      <c r="F73" s="32"/>
    </row>
    <row r="74" spans="1:6" x14ac:dyDescent="0.25">
      <c r="A74" s="61" t="s">
        <v>29</v>
      </c>
      <c r="B74" s="36" t="s">
        <v>98</v>
      </c>
      <c r="C74" s="32" t="s">
        <v>9</v>
      </c>
      <c r="D74" s="32">
        <v>15</v>
      </c>
      <c r="E74" s="67"/>
      <c r="F74" s="68"/>
    </row>
    <row r="75" spans="1:6" ht="30" x14ac:dyDescent="0.25">
      <c r="A75" s="61" t="s">
        <v>58</v>
      </c>
      <c r="B75" s="36" t="s">
        <v>99</v>
      </c>
      <c r="C75" s="32" t="s">
        <v>9</v>
      </c>
      <c r="D75" s="32">
        <v>18</v>
      </c>
      <c r="E75" s="67"/>
      <c r="F75" s="68"/>
    </row>
    <row r="76" spans="1:6" x14ac:dyDescent="0.25">
      <c r="A76" s="61" t="s">
        <v>60</v>
      </c>
      <c r="B76" s="5" t="s">
        <v>100</v>
      </c>
      <c r="C76" s="32" t="s">
        <v>9</v>
      </c>
      <c r="D76" s="32">
        <v>15</v>
      </c>
      <c r="E76" s="67"/>
      <c r="F76" s="68"/>
    </row>
    <row r="77" spans="1:6" x14ac:dyDescent="0.25">
      <c r="A77" s="61" t="s">
        <v>78</v>
      </c>
      <c r="B77" s="5" t="s">
        <v>101</v>
      </c>
      <c r="C77" s="32" t="s">
        <v>9</v>
      </c>
      <c r="D77" s="32">
        <v>12</v>
      </c>
      <c r="E77" s="67"/>
      <c r="F77" s="68"/>
    </row>
    <row r="78" spans="1:6" ht="25.5" x14ac:dyDescent="0.25">
      <c r="A78" s="61" t="s">
        <v>80</v>
      </c>
      <c r="B78" s="4" t="s">
        <v>102</v>
      </c>
      <c r="C78" s="32" t="s">
        <v>9</v>
      </c>
      <c r="D78" s="32">
        <v>3</v>
      </c>
      <c r="E78" s="67"/>
      <c r="F78" s="68"/>
    </row>
    <row r="79" spans="1:6" ht="51" x14ac:dyDescent="0.25">
      <c r="A79" s="61" t="s">
        <v>89</v>
      </c>
      <c r="B79" s="5" t="s">
        <v>103</v>
      </c>
      <c r="C79" s="32" t="s">
        <v>9</v>
      </c>
      <c r="D79" s="32">
        <v>2</v>
      </c>
      <c r="E79" s="67"/>
      <c r="F79" s="68"/>
    </row>
    <row r="80" spans="1:6" x14ac:dyDescent="0.25">
      <c r="A80" s="61" t="s">
        <v>90</v>
      </c>
      <c r="B80" s="4" t="s">
        <v>7</v>
      </c>
      <c r="C80" s="32" t="s">
        <v>9</v>
      </c>
      <c r="D80" s="32">
        <v>1</v>
      </c>
      <c r="E80" s="67"/>
      <c r="F80" s="68"/>
    </row>
    <row r="81" spans="1:6" x14ac:dyDescent="0.25">
      <c r="A81" s="61" t="s">
        <v>104</v>
      </c>
      <c r="B81" s="12" t="s">
        <v>105</v>
      </c>
      <c r="C81" s="32" t="s">
        <v>9</v>
      </c>
      <c r="D81" s="32">
        <v>3</v>
      </c>
      <c r="E81" s="67"/>
      <c r="F81" s="68"/>
    </row>
    <row r="82" spans="1:6" ht="15.75" x14ac:dyDescent="0.25">
      <c r="A82" s="4"/>
      <c r="B82" s="4"/>
      <c r="C82" s="61"/>
      <c r="D82" s="67"/>
      <c r="E82" s="56" t="s">
        <v>106</v>
      </c>
      <c r="F82" s="70">
        <f>SUM(F36:F81)</f>
        <v>0</v>
      </c>
    </row>
    <row r="83" spans="1:6" ht="18.75" x14ac:dyDescent="0.25">
      <c r="A83" s="45">
        <v>3</v>
      </c>
      <c r="B83" s="71" t="s">
        <v>107</v>
      </c>
      <c r="C83" s="61"/>
      <c r="D83" s="61"/>
      <c r="E83" s="72"/>
      <c r="F83" s="6"/>
    </row>
    <row r="84" spans="1:6" ht="24" x14ac:dyDescent="0.25">
      <c r="A84" s="6"/>
      <c r="B84" s="32" t="s">
        <v>12</v>
      </c>
      <c r="C84" s="32" t="s">
        <v>8</v>
      </c>
      <c r="D84" s="32" t="s">
        <v>53</v>
      </c>
      <c r="E84" s="73" t="s">
        <v>54</v>
      </c>
      <c r="F84" s="74" t="s">
        <v>55</v>
      </c>
    </row>
    <row r="85" spans="1:6" ht="120" x14ac:dyDescent="0.25">
      <c r="A85" s="63" t="s">
        <v>29</v>
      </c>
      <c r="B85" s="12" t="s">
        <v>108</v>
      </c>
      <c r="C85" s="63" t="s">
        <v>9</v>
      </c>
      <c r="D85" s="63">
        <v>16</v>
      </c>
      <c r="E85" s="67"/>
      <c r="F85" s="68"/>
    </row>
    <row r="86" spans="1:6" x14ac:dyDescent="0.25">
      <c r="A86" s="63" t="s">
        <v>58</v>
      </c>
      <c r="B86" s="69" t="s">
        <v>109</v>
      </c>
      <c r="C86" s="63" t="s">
        <v>9</v>
      </c>
      <c r="D86" s="63">
        <v>8</v>
      </c>
      <c r="E86" s="3"/>
      <c r="F86" s="68"/>
    </row>
    <row r="87" spans="1:6" x14ac:dyDescent="0.25">
      <c r="A87" s="63" t="s">
        <v>60</v>
      </c>
      <c r="B87" s="69" t="s">
        <v>110</v>
      </c>
      <c r="C87" s="63" t="s">
        <v>9</v>
      </c>
      <c r="D87" s="63">
        <v>8</v>
      </c>
      <c r="E87" s="3"/>
      <c r="F87" s="68"/>
    </row>
    <row r="88" spans="1:6" x14ac:dyDescent="0.25">
      <c r="A88" s="63" t="s">
        <v>78</v>
      </c>
      <c r="B88" s="43" t="s">
        <v>30</v>
      </c>
      <c r="C88" s="3" t="s">
        <v>9</v>
      </c>
      <c r="D88" s="3">
        <v>1</v>
      </c>
      <c r="E88" s="3"/>
      <c r="F88" s="68"/>
    </row>
    <row r="89" spans="1:6" ht="30" x14ac:dyDescent="0.25">
      <c r="A89" s="63" t="s">
        <v>80</v>
      </c>
      <c r="B89" s="43" t="s">
        <v>31</v>
      </c>
      <c r="C89" s="3" t="s">
        <v>9</v>
      </c>
      <c r="D89" s="3">
        <v>1</v>
      </c>
      <c r="E89" s="3"/>
      <c r="F89" s="68"/>
    </row>
    <row r="90" spans="1:6" ht="15.75" x14ac:dyDescent="0.25">
      <c r="A90" s="4"/>
      <c r="B90" s="4"/>
      <c r="C90" s="61"/>
      <c r="D90" s="39"/>
      <c r="E90" s="72" t="s">
        <v>115</v>
      </c>
      <c r="F90" s="75">
        <f>SUM(F85:F89)</f>
        <v>0</v>
      </c>
    </row>
    <row r="91" spans="1:6" ht="30" x14ac:dyDescent="0.25">
      <c r="A91" s="1"/>
      <c r="B91" s="1"/>
      <c r="C91" s="1"/>
      <c r="D91" s="39"/>
      <c r="E91" s="76" t="s">
        <v>111</v>
      </c>
      <c r="F91" s="7">
        <f>F32+F82+F90</f>
        <v>0</v>
      </c>
    </row>
    <row r="92" spans="1:6" x14ac:dyDescent="0.25">
      <c r="A92" s="1"/>
      <c r="B92" s="1" t="s">
        <v>117</v>
      </c>
      <c r="C92" s="1"/>
      <c r="D92" s="39"/>
      <c r="E92" s="1"/>
      <c r="F92" s="1"/>
    </row>
    <row r="93" spans="1:6" x14ac:dyDescent="0.25">
      <c r="A93" s="1"/>
      <c r="B93" s="1" t="s">
        <v>116</v>
      </c>
      <c r="C93" s="1"/>
      <c r="D93" s="39"/>
      <c r="E93" s="1"/>
      <c r="F93" s="1"/>
    </row>
    <row r="95" spans="1:6" x14ac:dyDescent="0.25">
      <c r="D95"/>
      <c r="F95"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Bid Madanapalli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VANKAMADDI BHASKARUDU</cp:lastModifiedBy>
  <cp:lastPrinted>2026-06-09T05:49:45Z</cp:lastPrinted>
  <dcterms:created xsi:type="dcterms:W3CDTF">2019-11-30T05:39:20Z</dcterms:created>
  <dcterms:modified xsi:type="dcterms:W3CDTF">2026-06-24T05:10:53Z</dcterms:modified>
</cp:coreProperties>
</file>